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rekte Aufträge 2022\Direkte Aufträge OS2A unter 40.000\U05012.0450_01 Restaurierung Metallfunde\1_Progetto\Allegati Metallfunde\"/>
    </mc:Choice>
  </mc:AlternateContent>
  <xr:revisionPtr revIDLastSave="0" documentId="13_ncr:1_{CFBEC3F8-33F2-4181-B253-E0C69C6267A3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Preisangebot - Prezzo" sheetId="4" r:id="rId1"/>
  </sheets>
  <definedNames>
    <definedName name="_xlnm.Print_Area" localSheetId="0">'Preisangebot - Prezzo'!$A$1:$F$23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" i="4" l="1"/>
  <c r="F11" i="4" s="1"/>
  <c r="F16" i="4" s="1"/>
  <c r="F7" i="4"/>
  <c r="F13" i="4" l="1"/>
  <c r="F14" i="4" s="1"/>
  <c r="F18" i="4" s="1"/>
  <c r="F8" i="4"/>
</calcChain>
</file>

<file path=xl/sharedStrings.xml><?xml version="1.0" encoding="utf-8"?>
<sst xmlns="http://schemas.openxmlformats.org/spreadsheetml/2006/main" count="22" uniqueCount="22">
  <si>
    <t>Nr.</t>
  </si>
  <si>
    <t>Pos. 
Nr.</t>
  </si>
  <si>
    <t>Denominazione 
Bezeichnung</t>
  </si>
  <si>
    <t>Quantità
Menge</t>
  </si>
  <si>
    <t>Prezzo unitario  Einheits-preis</t>
  </si>
  <si>
    <t>Prezzo totale
 (Qu x prezzo) Gesamtpreis (Menge x Preis)</t>
  </si>
  <si>
    <t>RIEPILOGO - ZUSAMMENFASSUNG</t>
  </si>
  <si>
    <t>Importo lavori a MISURA
Betrag der Arbeiten NACH AUFMASS</t>
  </si>
  <si>
    <t>Totale lavori senza oneri di sicurezza - Summe Arbeiten ohne Kosten für die Sicherheit</t>
  </si>
  <si>
    <t>Oneri di sicurezza / Kosten für die Sicherheit</t>
  </si>
  <si>
    <t>Somma oneri di sicurezza - Summe Kosten für die Sicherheit</t>
  </si>
  <si>
    <t>Importo a base d´asta senza oneri di sicurezza 
Ausschreibungssumme ohne Kosten für die Sicherheit</t>
  </si>
  <si>
    <t>Oneri di sicurezza
Kosten für die Sicherheit</t>
  </si>
  <si>
    <t>IMPORTO COMPLESSIVO - GESAMTBETRAG DER ARBEITEN</t>
  </si>
  <si>
    <t>Restaurierung - Restauro</t>
  </si>
  <si>
    <t>Gesellschafter/-in des/der Wirtschaftsteilnehmers/-in, der/die bei der Restaurierung eingesetzt wird (Namen angeben):  
Socio/socia dell'operatore economico/dell'operatrice economica impiegato/a nell'esecuzione del restauro (indicare il nome):</t>
  </si>
  <si>
    <t>Firma dell’offerente in formato digitale</t>
  </si>
  <si>
    <t>Digitale Unterzeichnung des Bieters</t>
  </si>
  <si>
    <t>Indicare il nome del restauratore/della restauratrice
Namen des Restaurators/der Restauratorin angeben</t>
  </si>
  <si>
    <t>Tariffa oraria restauratore di Beni culturali livello B
Stundenhonorar Restaurator von Kulturgütern Einstufungsebene B</t>
  </si>
  <si>
    <t>Oneri di sicurezza
Kosten für die Sicherheit</t>
  </si>
  <si>
    <t>ANLAGE A - ALLEGATO A
PROGETTO NR. 01/2022 CAPITOLO U05012.00450
RESTAURO DI REPERTI ARCHEOLOGICI IN METALLO
PROJEKT NR. 01/2022 KAPITEL U05012.0450 
RESTAURIERUNG ARCHÄOLOGISCHER FUNDE AUS METALL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</si>
</sst>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€_-;\-* #,##0.00\ _€_-;_-* &quot;-&quot;??\ _€_-;_-@_-"/>
    <numFmt numFmtId="165" formatCode="#,##0_ ;[Red]\-#,##0\ "/>
    <numFmt numFmtId="166" formatCode="#,##0.00\ [$€-1];[Red]\-#,##0.00\ [$€-1]"/>
    <numFmt numFmtId="167" formatCode="0\ &quot;h&quot;"/>
    <numFmt numFmtId="168" formatCode="#,##0.00\ &quot;€&quot;"/>
  </numFmts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3" fontId="0" fillId="0" borderId="0" xfId="0" applyNumberFormat="1"/>
    <xf numFmtId="166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6" fontId="0" fillId="0" borderId="0" xfId="0" applyNumberFormat="1"/>
    <xf numFmtId="164" fontId="0" fillId="0" borderId="0" xfId="0" applyNumberFormat="1"/>
    <xf numFmtId="0" fontId="0" fillId="0" borderId="0" xfId="0" applyFill="1"/>
    <xf numFmtId="166" fontId="0" fillId="0" borderId="8" xfId="0" applyNumberFormat="1" applyBorder="1"/>
    <xf numFmtId="0" fontId="0" fillId="0" borderId="0" xfId="0" applyFill="1" applyAlignment="1">
      <alignment vertical="distributed" wrapText="1"/>
    </xf>
    <xf numFmtId="0" fontId="0" fillId="0" borderId="0" xfId="0" applyAlignment="1">
      <alignment vertical="distributed" wrapText="1"/>
    </xf>
    <xf numFmtId="0" fontId="0" fillId="0" borderId="0" xfId="0" applyAlignment="1">
      <alignment horizontal="left" vertical="distributed" wrapText="1"/>
    </xf>
    <xf numFmtId="166" fontId="0" fillId="5" borderId="1" xfId="0" applyNumberForma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167" fontId="1" fillId="6" borderId="1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2" borderId="12" xfId="0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168" fontId="0" fillId="0" borderId="8" xfId="0" applyNumberFormat="1" applyBorder="1" applyAlignment="1">
      <alignment vertical="center"/>
    </xf>
    <xf numFmtId="166" fontId="0" fillId="4" borderId="20" xfId="0" applyNumberFormat="1" applyFill="1" applyBorder="1"/>
    <xf numFmtId="166" fontId="0" fillId="3" borderId="20" xfId="0" applyNumberFormat="1" applyFill="1" applyBorder="1" applyAlignment="1">
      <alignment horizontal="right"/>
    </xf>
    <xf numFmtId="166" fontId="0" fillId="0" borderId="20" xfId="0" applyNumberFormat="1" applyFill="1" applyBorder="1" applyAlignment="1">
      <alignment vertical="distributed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2" borderId="14" xfId="0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distributed" wrapText="1"/>
    </xf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7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7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1" fillId="0" borderId="18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left" vertical="center" wrapText="1"/>
    </xf>
    <xf numFmtId="49" fontId="2" fillId="5" borderId="13" xfId="0" applyNumberFormat="1" applyFont="1" applyFill="1" applyBorder="1" applyAlignment="1">
      <alignment horizontal="center" vertical="center" wrapText="1"/>
    </xf>
    <xf numFmtId="49" fontId="2" fillId="5" borderId="1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2" fontId="0" fillId="2" borderId="15" xfId="0" applyNumberFormat="1" applyFill="1" applyBorder="1" applyAlignment="1">
      <alignment horizontal="center"/>
    </xf>
    <xf numFmtId="2" fontId="0" fillId="2" borderId="16" xfId="0" applyNumberFormat="1" applyFill="1" applyBorder="1" applyAlignment="1">
      <alignment horizontal="center"/>
    </xf>
    <xf numFmtId="2" fontId="0" fillId="2" borderId="17" xfId="0" applyNumberFormat="1" applyFill="1" applyBorder="1" applyAlignment="1">
      <alignment horizontal="center"/>
    </xf>
    <xf numFmtId="0" fontId="2" fillId="3" borderId="18" xfId="0" applyFont="1" applyFill="1" applyBorder="1" applyAlignment="1">
      <alignment horizontal="left"/>
    </xf>
    <xf numFmtId="0" fontId="2" fillId="3" borderId="19" xfId="0" applyFont="1" applyFill="1" applyBorder="1" applyAlignment="1">
      <alignment horizontal="left"/>
    </xf>
    <xf numFmtId="0" fontId="2" fillId="4" borderId="18" xfId="0" applyFont="1" applyFill="1" applyBorder="1" applyAlignment="1">
      <alignment horizontal="left"/>
    </xf>
    <xf numFmtId="0" fontId="2" fillId="4" borderId="19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65" fontId="0" fillId="5" borderId="1" xfId="0" applyNumberFormat="1" applyFill="1" applyBorder="1" applyAlignment="1">
      <alignment horizontal="center" vertical="center"/>
    </xf>
    <xf numFmtId="165" fontId="0" fillId="5" borderId="8" xfId="0" applyNumberFormat="1" applyFill="1" applyBorder="1" applyAlignment="1">
      <alignment horizontal="center" vertical="center"/>
    </xf>
    <xf numFmtId="166" fontId="0" fillId="0" borderId="8" xfId="0" applyNumberFormat="1" applyBorder="1" applyAlignment="1">
      <alignment horizontal="right" vertical="center"/>
    </xf>
  </cellXfs>
  <cellStyles count="2">
    <cellStyle name="Standard" xfId="0" builtinId="0"/>
    <cellStyle name="Standard 2" xfId="1" xr:uid="{E15A6358-42AC-4B57-9A2C-A7E901664109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D00EF-C8CF-4BF7-BEE6-D4374B76684E}">
  <sheetPr>
    <tabColor theme="0"/>
  </sheetPr>
  <dimension ref="A1:L29"/>
  <sheetViews>
    <sheetView tabSelected="1" zoomScaleNormal="100" zoomScaleSheetLayoutView="150" workbookViewId="0">
      <selection activeCell="A8" sqref="A8:E8"/>
    </sheetView>
  </sheetViews>
  <sheetFormatPr baseColWidth="10" defaultColWidth="9.140625" defaultRowHeight="12.75" x14ac:dyDescent="0.2"/>
  <cols>
    <col min="1" max="1" width="3.28515625" customWidth="1"/>
    <col min="2" max="2" width="5.42578125" customWidth="1"/>
    <col min="3" max="3" width="57.28515625" customWidth="1"/>
    <col min="4" max="4" width="8.85546875" customWidth="1"/>
    <col min="5" max="5" width="12.7109375" customWidth="1"/>
    <col min="6" max="6" width="16" customWidth="1"/>
    <col min="7" max="7" width="9.140625" customWidth="1"/>
    <col min="8" max="8" width="14.7109375" customWidth="1"/>
    <col min="9" max="9" width="9.140625" customWidth="1"/>
    <col min="10" max="10" width="10.7109375" customWidth="1"/>
    <col min="11" max="11" width="15.28515625" customWidth="1"/>
    <col min="12" max="12" width="17.85546875" customWidth="1"/>
  </cols>
  <sheetData>
    <row r="1" spans="1:12" ht="35.25" customHeight="1" x14ac:dyDescent="0.2">
      <c r="A1" s="51" t="s">
        <v>21</v>
      </c>
      <c r="B1" s="52"/>
      <c r="C1" s="52"/>
      <c r="D1" s="52"/>
      <c r="E1" s="52"/>
      <c r="F1" s="53"/>
    </row>
    <row r="2" spans="1:12" ht="98.25" customHeight="1" thickBot="1" x14ac:dyDescent="0.25">
      <c r="A2" s="54"/>
      <c r="B2" s="55"/>
      <c r="C2" s="55"/>
      <c r="D2" s="55"/>
      <c r="E2" s="55"/>
      <c r="F2" s="56"/>
    </row>
    <row r="3" spans="1:12" ht="98.25" customHeight="1" thickBot="1" x14ac:dyDescent="0.25">
      <c r="A3" s="66" t="s">
        <v>15</v>
      </c>
      <c r="B3" s="67"/>
      <c r="C3" s="67"/>
      <c r="D3" s="49"/>
      <c r="E3" s="49"/>
      <c r="F3" s="50"/>
    </row>
    <row r="4" spans="1:12" ht="66.75" customHeight="1" thickBot="1" x14ac:dyDescent="0.25">
      <c r="A4" s="19" t="s">
        <v>0</v>
      </c>
      <c r="B4" s="20" t="s">
        <v>1</v>
      </c>
      <c r="C4" s="20" t="s">
        <v>2</v>
      </c>
      <c r="D4" s="20" t="s">
        <v>3</v>
      </c>
      <c r="E4" s="21" t="s">
        <v>4</v>
      </c>
      <c r="F4" s="28" t="s">
        <v>5</v>
      </c>
      <c r="I4" s="3"/>
    </row>
    <row r="5" spans="1:12" s="1" customFormat="1" ht="30" customHeight="1" x14ac:dyDescent="0.2">
      <c r="A5" s="32" t="s">
        <v>14</v>
      </c>
      <c r="B5" s="33"/>
      <c r="C5" s="33"/>
      <c r="D5" s="33"/>
      <c r="E5" s="33"/>
      <c r="F5" s="34"/>
      <c r="G5" s="4"/>
      <c r="I5" s="5"/>
      <c r="J5" s="4"/>
      <c r="K5" s="4"/>
      <c r="L5" s="4"/>
    </row>
    <row r="6" spans="1:12" s="1" customFormat="1" ht="52.5" customHeight="1" x14ac:dyDescent="0.2">
      <c r="A6" s="35">
        <v>1</v>
      </c>
      <c r="B6" s="36"/>
      <c r="C6" s="18" t="s">
        <v>18</v>
      </c>
      <c r="D6" s="68"/>
      <c r="E6" s="68"/>
      <c r="F6" s="69"/>
      <c r="G6" s="4"/>
      <c r="I6" s="5"/>
      <c r="J6" s="4"/>
      <c r="K6" s="4"/>
      <c r="L6" s="4"/>
    </row>
    <row r="7" spans="1:12" ht="52.5" customHeight="1" x14ac:dyDescent="0.2">
      <c r="A7" s="35"/>
      <c r="B7" s="36"/>
      <c r="C7" s="18" t="s">
        <v>19</v>
      </c>
      <c r="D7" s="16">
        <v>850</v>
      </c>
      <c r="E7" s="13"/>
      <c r="F7" s="22">
        <f t="shared" ref="F7" si="0">D7*E7</f>
        <v>0</v>
      </c>
      <c r="G7" s="6"/>
      <c r="I7" s="7"/>
      <c r="J7" s="6"/>
      <c r="K7" s="6"/>
      <c r="L7" s="6"/>
    </row>
    <row r="8" spans="1:12" ht="16.5" customHeight="1" thickBot="1" x14ac:dyDescent="0.25">
      <c r="A8" s="64" t="s">
        <v>8</v>
      </c>
      <c r="B8" s="65"/>
      <c r="C8" s="65"/>
      <c r="D8" s="65"/>
      <c r="E8" s="65"/>
      <c r="F8" s="23">
        <f>SUM(F7:F7)</f>
        <v>0</v>
      </c>
    </row>
    <row r="9" spans="1:12" ht="30" customHeight="1" x14ac:dyDescent="0.2">
      <c r="A9" s="29" t="s">
        <v>9</v>
      </c>
      <c r="B9" s="30"/>
      <c r="C9" s="30"/>
      <c r="D9" s="30"/>
      <c r="E9" s="30"/>
      <c r="F9" s="31"/>
    </row>
    <row r="10" spans="1:12" ht="46.5" customHeight="1" x14ac:dyDescent="0.2">
      <c r="A10" s="17">
        <v>1</v>
      </c>
      <c r="B10" s="26"/>
      <c r="C10" s="27" t="s">
        <v>20</v>
      </c>
      <c r="D10" s="15">
        <v>1</v>
      </c>
      <c r="E10" s="26">
        <v>175</v>
      </c>
      <c r="F10" s="70">
        <f>D10*E10</f>
        <v>175</v>
      </c>
    </row>
    <row r="11" spans="1:12" ht="13.5" thickBot="1" x14ac:dyDescent="0.25">
      <c r="A11" s="62" t="s">
        <v>10</v>
      </c>
      <c r="B11" s="63"/>
      <c r="C11" s="63"/>
      <c r="D11" s="63"/>
      <c r="E11" s="63"/>
      <c r="F11" s="24">
        <f>F10</f>
        <v>175</v>
      </c>
    </row>
    <row r="12" spans="1:12" ht="15" customHeight="1" x14ac:dyDescent="0.2">
      <c r="A12" s="59" t="s">
        <v>6</v>
      </c>
      <c r="B12" s="60"/>
      <c r="C12" s="60"/>
      <c r="D12" s="60"/>
      <c r="E12" s="60"/>
      <c r="F12" s="61"/>
    </row>
    <row r="13" spans="1:12" ht="26.25" customHeight="1" x14ac:dyDescent="0.2">
      <c r="A13" s="57" t="s">
        <v>7</v>
      </c>
      <c r="B13" s="58"/>
      <c r="C13" s="58"/>
      <c r="D13" s="58"/>
      <c r="E13" s="58"/>
      <c r="F13" s="9">
        <f>F7</f>
        <v>0</v>
      </c>
    </row>
    <row r="14" spans="1:12" ht="24" customHeight="1" x14ac:dyDescent="0.2">
      <c r="A14" s="38" t="s">
        <v>11</v>
      </c>
      <c r="B14" s="39"/>
      <c r="C14" s="39"/>
      <c r="D14" s="39"/>
      <c r="E14" s="39"/>
      <c r="F14" s="9">
        <f>F13</f>
        <v>0</v>
      </c>
    </row>
    <row r="15" spans="1:12" ht="8.25" hidden="1" customHeight="1" x14ac:dyDescent="0.2">
      <c r="A15" s="40"/>
      <c r="B15" s="36"/>
      <c r="C15" s="36"/>
      <c r="D15" s="36"/>
      <c r="E15" s="36"/>
      <c r="F15" s="41"/>
    </row>
    <row r="16" spans="1:12" s="10" customFormat="1" ht="27.75" customHeight="1" x14ac:dyDescent="0.2">
      <c r="A16" s="42" t="s">
        <v>12</v>
      </c>
      <c r="B16" s="43"/>
      <c r="C16" s="43"/>
      <c r="D16" s="43"/>
      <c r="E16" s="43"/>
      <c r="F16" s="9">
        <f>F11</f>
        <v>175</v>
      </c>
    </row>
    <row r="17" spans="1:6" s="10" customFormat="1" ht="14.25" customHeight="1" x14ac:dyDescent="0.2">
      <c r="A17" s="44"/>
      <c r="B17" s="45"/>
      <c r="C17" s="45"/>
      <c r="D17" s="45"/>
      <c r="E17" s="45"/>
      <c r="F17" s="46"/>
    </row>
    <row r="18" spans="1:6" s="8" customFormat="1" ht="27.75" customHeight="1" thickBot="1" x14ac:dyDescent="0.25">
      <c r="A18" s="47" t="s">
        <v>13</v>
      </c>
      <c r="B18" s="48"/>
      <c r="C18" s="48"/>
      <c r="D18" s="48"/>
      <c r="E18" s="48"/>
      <c r="F18" s="25">
        <f>F14+F16</f>
        <v>175</v>
      </c>
    </row>
    <row r="19" spans="1:6" ht="18.75" customHeight="1" x14ac:dyDescent="0.2"/>
    <row r="20" spans="1:6" ht="18.75" customHeight="1" x14ac:dyDescent="0.2">
      <c r="C20" s="11"/>
      <c r="D20" s="14" t="s">
        <v>16</v>
      </c>
    </row>
    <row r="21" spans="1:6" ht="5.25" customHeight="1" x14ac:dyDescent="0.2">
      <c r="C21" s="37"/>
      <c r="D21" s="37"/>
      <c r="E21" s="37"/>
      <c r="F21" s="37"/>
    </row>
    <row r="22" spans="1:6" ht="18.75" customHeight="1" x14ac:dyDescent="0.2">
      <c r="C22" s="12"/>
      <c r="D22" s="14" t="s">
        <v>17</v>
      </c>
      <c r="E22" s="2"/>
    </row>
    <row r="23" spans="1:6" ht="18.75" customHeight="1" x14ac:dyDescent="0.2">
      <c r="C23" s="37"/>
      <c r="D23" s="37"/>
      <c r="E23" s="37"/>
      <c r="F23" s="37"/>
    </row>
    <row r="24" spans="1:6" ht="18.75" customHeight="1" x14ac:dyDescent="0.2">
      <c r="C24" s="12"/>
      <c r="D24" s="2"/>
      <c r="E24" s="2"/>
    </row>
    <row r="25" spans="1:6" ht="18.75" customHeight="1" x14ac:dyDescent="0.2">
      <c r="C25" s="37"/>
      <c r="D25" s="37"/>
      <c r="E25" s="37"/>
      <c r="F25" s="37"/>
    </row>
    <row r="26" spans="1:6" ht="18.75" customHeight="1" x14ac:dyDescent="0.2">
      <c r="C26" s="12"/>
      <c r="D26" s="2"/>
      <c r="E26" s="2"/>
    </row>
    <row r="27" spans="1:6" ht="18.75" customHeight="1" x14ac:dyDescent="0.2">
      <c r="C27" s="37"/>
      <c r="D27" s="37"/>
      <c r="E27" s="37"/>
      <c r="F27" s="37"/>
    </row>
    <row r="28" spans="1:6" ht="18.75" customHeight="1" x14ac:dyDescent="0.2"/>
    <row r="29" spans="1:6" ht="18.75" customHeight="1" x14ac:dyDescent="0.2"/>
  </sheetData>
  <mergeCells count="21">
    <mergeCell ref="D3:F3"/>
    <mergeCell ref="A1:F2"/>
    <mergeCell ref="C21:F21"/>
    <mergeCell ref="C23:F23"/>
    <mergeCell ref="C25:F25"/>
    <mergeCell ref="A13:E13"/>
    <mergeCell ref="A12:F12"/>
    <mergeCell ref="A11:E11"/>
    <mergeCell ref="A8:E8"/>
    <mergeCell ref="A3:C3"/>
    <mergeCell ref="D6:F6"/>
    <mergeCell ref="A9:F9"/>
    <mergeCell ref="A5:F5"/>
    <mergeCell ref="A6:A7"/>
    <mergeCell ref="B6:B7"/>
    <mergeCell ref="C27:F27"/>
    <mergeCell ref="A14:E14"/>
    <mergeCell ref="A15:F15"/>
    <mergeCell ref="A16:E16"/>
    <mergeCell ref="A17:F17"/>
    <mergeCell ref="A18:E18"/>
  </mergeCells>
  <pageMargins left="0.78740157480314965" right="0.78740157480314965" top="0.98425196850393704" bottom="0.98425196850393704" header="0.51181102362204722" footer="0.51181102362204722"/>
  <pageSetup paperSize="9" scale="84" orientation="portrait" r:id="rId1"/>
  <headerFooter alignWithMargins="0">
    <oddHeader>&amp;C&amp;"Arial,Fett"&amp;16Computo metrico estimativo / Kostenschätzung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Preisangebot - Prezzo</vt:lpstr>
      <vt:lpstr>'Preisangebot - Prezzo'!Druckbereich</vt:lpstr>
    </vt:vector>
  </TitlesOfParts>
  <Company>prov.bz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Weger, Matthias</dc:creator>
  <cp:lastModifiedBy>Messner, Roland</cp:lastModifiedBy>
  <cp:lastPrinted>2022-07-29T14:28:58Z</cp:lastPrinted>
  <dcterms:created xsi:type="dcterms:W3CDTF">2017-06-30T06:49:22Z</dcterms:created>
  <dcterms:modified xsi:type="dcterms:W3CDTF">2022-08-16T07:17:38Z</dcterms:modified>
</cp:coreProperties>
</file>